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3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/>
  <c r="I7" i="1" l="1"/>
  <c r="I5" i="1" l="1"/>
  <c r="I6" i="1"/>
  <c r="O11" i="1" l="1"/>
  <c r="N11" i="1"/>
  <c r="G11" i="1"/>
  <c r="H11" i="1"/>
  <c r="I11" i="1" l="1"/>
  <c r="J11" i="1" l="1"/>
</calcChain>
</file>

<file path=xl/sharedStrings.xml><?xml version="1.0" encoding="utf-8"?>
<sst xmlns="http://schemas.openxmlformats.org/spreadsheetml/2006/main" count="46" uniqueCount="36">
  <si>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</si>
  <si>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</si>
  <si>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</si>
  <si>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</si>
  <si>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</si>
  <si>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</si>
  <si>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</si>
  <si>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</si>
  <si>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</si>
  <si>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</si>
  <si>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</si>
  <si>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</si>
  <si>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</si>
  <si>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</si>
  <si>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</si>
  <si>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Reman BU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</si>
  <si>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FF 5108</t>
  </si>
  <si>
    <t xml:space="preserve">Fuel Filter </t>
  </si>
  <si>
    <t>Coolant Temperature Sensor</t>
  </si>
  <si>
    <t xml:space="preserve">0281002744 </t>
  </si>
  <si>
    <t>10%dis</t>
  </si>
  <si>
    <t>SDG60S-3A6, SDG 100S-3A5, SDG125S-3A6</t>
  </si>
  <si>
    <t>Fleetguard</t>
  </si>
  <si>
    <t>Bosch</t>
  </si>
  <si>
    <t>TAD 1344</t>
  </si>
  <si>
    <t>Charging Alternator</t>
  </si>
  <si>
    <t>0124555559</t>
  </si>
  <si>
    <t>TAD1641GE</t>
  </si>
  <si>
    <t>BOSCH</t>
  </si>
  <si>
    <r>
      <t xml:space="preserve">
BU Name         :   PG BU
Proposal No.    :  PG BU-LOCAL-ORD-143
Proposal Date  :   4.2.2025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Rental machine and For SDG customer Linear Power , Mandaing and MYK customer </t>
    </r>
  </si>
  <si>
    <t>3918174/ 3929011</t>
  </si>
  <si>
    <t>Gasket, Oil Cooler Core</t>
  </si>
  <si>
    <t xml:space="preserve">Cummins </t>
  </si>
  <si>
    <t>MC-275TS,6LTAA8.9G2</t>
  </si>
  <si>
    <t xml:space="preserve">(1)For Rental machine and (2)For SDG customer Linear Power , Mandaing and(3) MYK customer  and (4) HTY customer </t>
  </si>
  <si>
    <r>
      <t xml:space="preserve">                Supplier - C 
Name - Htoo &amp; Phoo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Pazon Taung </t>
    </r>
    <r>
      <rPr>
        <sz val="12"/>
        <color theme="1"/>
        <rFont val="Times New Roman"/>
        <family val="1"/>
      </rPr>
      <t>………………………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</si>
</sst>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 </c:v>
                  </c:pt>
                  <c:pt idx="1">
                    <c:v>MC-275TS,6LTAA8.9G2</c:v>
                  </c:pt>
                  <c:pt idx="2">
                    <c:v>Gasket, Oil Cooler Core</c:v>
                  </c:pt>
                  <c:pt idx="3">
                    <c:v>3918174/ 3929011</c:v>
                  </c:pt>
                  <c:pt idx="10">
                    <c:v>1</c:v>
                  </c:pt>
                  <c:pt idx="11">
                    <c:v>29,000</c:v>
                  </c:pt>
                  <c:pt idx="12">
                    <c:v>29000</c:v>
                  </c:pt>
                </c:lvl>
                <c:lvl>
                  <c:pt idx="0">
                    <c:v>BOSCH</c:v>
                  </c:pt>
                  <c:pt idx="1">
                    <c:v>TAD1641GE</c:v>
                  </c:pt>
                  <c:pt idx="2">
                    <c:v>Charging Alternator</c:v>
                  </c:pt>
                  <c:pt idx="3">
                    <c:v>0124555559</c:v>
                  </c:pt>
                  <c:pt idx="4">
                    <c:v>1</c:v>
                  </c:pt>
                  <c:pt idx="5">
                    <c:v>308.79</c:v>
                  </c:pt>
                  <c:pt idx="6">
                    <c:v>308.79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Bosch</c:v>
                  </c:pt>
                  <c:pt idx="1">
                    <c:v>TAD 1344</c:v>
                  </c:pt>
                  <c:pt idx="2">
                    <c:v>Coolant Temperature Sensor</c:v>
                  </c:pt>
                  <c:pt idx="3">
                    <c:v>0281002744 </c:v>
                  </c:pt>
                  <c:pt idx="4">
                    <c:v>2</c:v>
                  </c:pt>
                  <c:pt idx="5">
                    <c:v>21.45</c:v>
                  </c:pt>
                  <c:pt idx="6">
                    <c:v>42.90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SDG60S-3A6, SDG 100S-3A5, SDG125S-3A6</c:v>
                  </c:pt>
                  <c:pt idx="2">
                    <c:v>Fuel Filter </c:v>
                  </c:pt>
                  <c:pt idx="3">
                    <c:v>FF 5108</c:v>
                  </c:pt>
                  <c:pt idx="4">
                    <c:v>3</c:v>
                  </c:pt>
                  <c:pt idx="5">
                    <c:v>9.19</c:v>
                  </c:pt>
                  <c:pt idx="6">
                    <c:v>27.57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Reman BU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Htoo &amp; Phoo
Contact No.…………………..
Address Pazon Taung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 </c:v>
                  </c:pt>
                  <c:pt idx="1">
                    <c:v>MC-275TS,6LTAA8.9G2</c:v>
                  </c:pt>
                  <c:pt idx="2">
                    <c:v>Gasket, Oil Cooler Core</c:v>
                  </c:pt>
                  <c:pt idx="3">
                    <c:v>3918174/ 3929011</c:v>
                  </c:pt>
                  <c:pt idx="10">
                    <c:v>1</c:v>
                  </c:pt>
                  <c:pt idx="11">
                    <c:v>29,000</c:v>
                  </c:pt>
                  <c:pt idx="12">
                    <c:v>29000</c:v>
                  </c:pt>
                </c:lvl>
                <c:lvl>
                  <c:pt idx="0">
                    <c:v>BOSCH</c:v>
                  </c:pt>
                  <c:pt idx="1">
                    <c:v>TAD1641GE</c:v>
                  </c:pt>
                  <c:pt idx="2">
                    <c:v>Charging Alternator</c:v>
                  </c:pt>
                  <c:pt idx="3">
                    <c:v>0124555559</c:v>
                  </c:pt>
                  <c:pt idx="4">
                    <c:v>1</c:v>
                  </c:pt>
                  <c:pt idx="5">
                    <c:v>308.79</c:v>
                  </c:pt>
                  <c:pt idx="6">
                    <c:v>308.79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Bosch</c:v>
                  </c:pt>
                  <c:pt idx="1">
                    <c:v>TAD 1344</c:v>
                  </c:pt>
                  <c:pt idx="2">
                    <c:v>Coolant Temperature Sensor</c:v>
                  </c:pt>
                  <c:pt idx="3">
                    <c:v>0281002744 </c:v>
                  </c:pt>
                  <c:pt idx="4">
                    <c:v>2</c:v>
                  </c:pt>
                  <c:pt idx="5">
                    <c:v>21.45</c:v>
                  </c:pt>
                  <c:pt idx="6">
                    <c:v>42.90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SDG60S-3A6, SDG 100S-3A5, SDG125S-3A6</c:v>
                  </c:pt>
                  <c:pt idx="2">
                    <c:v>Fuel Filter </c:v>
                  </c:pt>
                  <c:pt idx="3">
                    <c:v>FF 5108</c:v>
                  </c:pt>
                  <c:pt idx="4">
                    <c:v>3</c:v>
                  </c:pt>
                  <c:pt idx="5">
                    <c:v>9.19</c:v>
                  </c:pt>
                  <c:pt idx="6">
                    <c:v>27.57</c:v>
                  </c:pt>
                  <c:pt idx="8">
                    <c:v>10%dis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Reman BU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Htoo &amp; Phoo
Contact No.…………………..
Address Pazon Taung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6</c:v>
                </c:pt>
                <c:pt idx="5" formatCode="#,##0.00">
                  <c:v>339.43</c:v>
                </c:pt>
                <c:pt idx="6" formatCode="#,##0.00">
                  <c:v>379.26</c:v>
                </c:pt>
                <c:pt idx="7">
                  <c:v>0</c:v>
                </c:pt>
                <c:pt idx="10" formatCode="0">
                  <c:v>1</c:v>
                </c:pt>
                <c:pt idx="11" formatCode="0">
                  <c:v>29000</c:v>
                </c:pt>
                <c:pt idx="12" formatCode="0">
                  <c:v>29000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410272"/>
        <c:axId val="323412232"/>
      </c:barChart>
      <c:catAx>
        <c:axId val="3234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412232"/>
        <c:crosses val="autoZero"/>
        <c:auto val="1"/>
        <c:lblAlgn val="ctr"/>
        <c:lblOffset val="100"/>
        <c:noMultiLvlLbl val="0"/>
      </c:catAx>
      <c:valAx>
        <c:axId val="32341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41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7" zoomScaleNormal="100" workbookViewId="0">
      <selection activeCell="C8" sqref="C8: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29</v>
      </c>
      <c r="C3" s="38"/>
      <c r="D3" s="38"/>
      <c r="E3" s="38"/>
      <c r="G3" s="38" t="s">
        <v>15</v>
      </c>
      <c r="H3" s="38"/>
      <c r="I3" s="38"/>
      <c r="J3" s="38" t="s">
        <v>14</v>
      </c>
      <c r="K3" s="38"/>
      <c r="L3" s="38"/>
      <c r="M3" s="38" t="s">
        <v>35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22</v>
      </c>
      <c r="D5" s="16" t="s">
        <v>21</v>
      </c>
      <c r="E5" s="16" t="s">
        <v>17</v>
      </c>
      <c r="F5" s="16" t="s">
        <v>16</v>
      </c>
      <c r="G5" s="9">
        <v>3</v>
      </c>
      <c r="H5" s="22">
        <v>9.19</v>
      </c>
      <c r="I5" s="22">
        <f>H5*G5</f>
        <v>27.57</v>
      </c>
      <c r="J5" s="12"/>
      <c r="K5" s="20" t="s">
        <v>20</v>
      </c>
      <c r="L5" s="18"/>
      <c r="M5" s="9"/>
      <c r="N5" s="11"/>
      <c r="O5" s="20" t="s">
        <v>13</v>
      </c>
    </row>
    <row r="6" spans="2:15" ht="40.5" customHeight="1" x14ac:dyDescent="0.25">
      <c r="B6" s="9">
        <v>2</v>
      </c>
      <c r="C6" s="10" t="s">
        <v>23</v>
      </c>
      <c r="D6" s="16" t="s">
        <v>24</v>
      </c>
      <c r="E6" s="16" t="s">
        <v>18</v>
      </c>
      <c r="F6" s="25" t="s">
        <v>19</v>
      </c>
      <c r="G6" s="10">
        <v>2</v>
      </c>
      <c r="H6" s="22">
        <v>21.45</v>
      </c>
      <c r="I6" s="22">
        <f>H6*G6</f>
        <v>42.9</v>
      </c>
      <c r="J6" s="10"/>
      <c r="K6" s="20" t="s">
        <v>20</v>
      </c>
      <c r="L6" s="22"/>
      <c r="M6" s="9"/>
      <c r="N6" s="22"/>
      <c r="O6" s="20" t="s">
        <v>13</v>
      </c>
    </row>
    <row r="7" spans="2:15" ht="40.5" customHeight="1" x14ac:dyDescent="0.25">
      <c r="B7" s="9">
        <v>3</v>
      </c>
      <c r="C7" s="10" t="s">
        <v>28</v>
      </c>
      <c r="D7" s="16" t="s">
        <v>27</v>
      </c>
      <c r="E7" s="16" t="s">
        <v>25</v>
      </c>
      <c r="F7" s="25" t="s">
        <v>26</v>
      </c>
      <c r="G7" s="10">
        <v>1</v>
      </c>
      <c r="H7" s="22">
        <v>308.79000000000002</v>
      </c>
      <c r="I7" s="22">
        <f>H7*G7</f>
        <v>308.79000000000002</v>
      </c>
      <c r="J7" s="10"/>
      <c r="K7" s="20" t="s">
        <v>20</v>
      </c>
      <c r="L7" s="22"/>
      <c r="M7" s="9"/>
      <c r="N7" s="22"/>
      <c r="O7" s="20" t="s">
        <v>13</v>
      </c>
    </row>
    <row r="8" spans="2:15" ht="40.5" customHeight="1" x14ac:dyDescent="0.25">
      <c r="B8" s="9"/>
      <c r="C8" s="10" t="s">
        <v>32</v>
      </c>
      <c r="D8" s="16" t="s">
        <v>33</v>
      </c>
      <c r="E8" s="16" t="s">
        <v>31</v>
      </c>
      <c r="F8" s="25" t="s">
        <v>30</v>
      </c>
      <c r="G8" s="10"/>
      <c r="H8" s="18"/>
      <c r="I8" s="18"/>
      <c r="J8" s="10"/>
      <c r="K8" s="20"/>
      <c r="L8" s="22"/>
      <c r="M8" s="9">
        <v>1</v>
      </c>
      <c r="N8" s="18">
        <v>29000</v>
      </c>
      <c r="O8" s="20">
        <f>N8*M8</f>
        <v>29000</v>
      </c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6</v>
      </c>
      <c r="H11" s="26">
        <f>H5+H6+H7+H10+H8</f>
        <v>339.43</v>
      </c>
      <c r="I11" s="27">
        <f>I6+I5+I7+I10+I8</f>
        <v>379.26</v>
      </c>
      <c r="J11" s="13">
        <f>J6</f>
        <v>0</v>
      </c>
      <c r="K11" s="24"/>
      <c r="L11" s="23"/>
      <c r="M11" s="19">
        <v>1</v>
      </c>
      <c r="N11" s="28">
        <f>N8</f>
        <v>29000</v>
      </c>
      <c r="O11" s="28">
        <f>O8</f>
        <v>29000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34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2025-02-07T09:25:08Z</dcterms:modified>
</cp:coreProperties>
</file>